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5" windowWidth="15120" windowHeight="8010"/>
  </bookViews>
  <sheets>
    <sheet name="Лот №1" sheetId="1" r:id="rId1"/>
    <sheet name="Лист2" sheetId="2" r:id="rId2"/>
    <sheet name="Лист3" sheetId="3" r:id="rId3"/>
  </sheets>
  <definedNames>
    <definedName name="_xlnm.Print_Area" localSheetId="0">'Лот №1'!$A$1:$S$24</definedName>
  </definedNames>
  <calcPr calcId="145621"/>
</workbook>
</file>

<file path=xl/calcChain.xml><?xml version="1.0" encoding="utf-8"?>
<calcChain xmlns="http://schemas.openxmlformats.org/spreadsheetml/2006/main">
  <c r="Q9" i="1" l="1"/>
  <c r="S9" i="1" l="1"/>
  <c r="S10" i="1" l="1"/>
  <c r="T10" i="1"/>
  <c r="W10" i="1" l="1"/>
  <c r="U10" i="1"/>
</calcChain>
</file>

<file path=xl/sharedStrings.xml><?xml version="1.0" encoding="utf-8"?>
<sst xmlns="http://schemas.openxmlformats.org/spreadsheetml/2006/main" count="30" uniqueCount="30">
  <si>
    <t>Итого:</t>
  </si>
  <si>
    <t>№ п/п</t>
  </si>
  <si>
    <t>4 квартал</t>
  </si>
  <si>
    <t>октябрь</t>
  </si>
  <si>
    <t>ноябрь</t>
  </si>
  <si>
    <t>декабрь</t>
  </si>
  <si>
    <t>Количество</t>
  </si>
  <si>
    <t>Ед. изм.</t>
  </si>
  <si>
    <t>СПЕЦИФИКАЦИЯ</t>
  </si>
  <si>
    <t>Наименование</t>
  </si>
  <si>
    <t>Приложение № 1 к Договору поставки</t>
  </si>
  <si>
    <t>От Поставщика:</t>
  </si>
  <si>
    <t>От Покупателя:</t>
  </si>
  <si>
    <t>3. Срок поставки: согласно графику помесячной разбивки.</t>
  </si>
  <si>
    <t>1.  Поставщик обязуется поставить, а Покупатель принять и оплатить следующие Товары:</t>
  </si>
  <si>
    <t>Требования к качеству</t>
  </si>
  <si>
    <t>4. Покупатель производит оплату за фактически поставленный и принятый Товар в течение 30 дней со дня получения Товара на склад Грузополучателя.</t>
  </si>
  <si>
    <t>тн.</t>
  </si>
  <si>
    <t>Количество на 2015 год</t>
  </si>
  <si>
    <t>Генеральный директор АО «Хиагда»</t>
  </si>
  <si>
    <t>________________  /Дементьев А.А./</t>
  </si>
  <si>
    <t>Цена за единицу с НДС, руб.</t>
  </si>
  <si>
    <t>Сумма с НДС, руб.</t>
  </si>
  <si>
    <t>в т.ч НДС:</t>
  </si>
  <si>
    <t>Всего:</t>
  </si>
  <si>
    <t>Итого с учётом НДС: 4997300 рублей 00 копеек ( Четыре миллиона девятьсот девяносто семь тысяч триста рублей 00 копеек ), В том числе НДС 18%  762300 рублей 00 копеек ( Семьсот шестьдесят две тысячи триста рублей 00 копеек ).</t>
  </si>
  <si>
    <t>________________  /______________/</t>
  </si>
  <si>
    <t>2. Доствавка до Республики Бурятия, Баунтовский район, Хиагдинское месторождение урана, цех подземного выщелачивания АО «Хиагда». Грузополучатель - АО «Хиагда». Доставка Товара осуществляется собственным или привлеченным автотранспортом. Место расположения в 250 км от г.Чита,  (550 км от г. Улан – Удэ) по автомобильной автодороге г.Чита - п.Багдарин.</t>
  </si>
  <si>
    <t>Уголь бурый марки 2Б</t>
  </si>
  <si>
    <t xml:space="preserve">1. Крупность фракции от 50 мм и не более 300 мм;
2. Зольность (средняя) на сухое состояние не более 14,8%;
3. Сера (общая) на рабочее состояние не более 0,26%;
4. Теплота сгорания угля высшая  на рабочее состояние не менее 6893 ккал/кг;
5. Теплота сгорания угля низшая на рабочее состояние не менее 3875 ккал/кг;
6. Выход летучих веществ на сухое беззольное состояние не менее 31 %;
7. Общая влага  угля на рабочее состояние не более 28%.
8. Соответствие требованиям безопасности применения: ТУ 0325-051-07621060-2001, ГОСТ Р 51951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</si>
</sst>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#,##0.00_р_."/>
  </numFmts>
  <fonts count="11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Arial Cyr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i/>
      <sz val="10"/>
      <color indexed="8"/>
      <name val="Arial Cyr"/>
      <family val="2"/>
      <charset val="204"/>
    </font>
    <font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9" fillId="0" borderId="0" applyNumberFormat="0" applyFill="0" applyBorder="0" applyAlignment="0" applyProtection="0"/>
    <xf numFmtId="0" fontId="2" fillId="0" borderId="0"/>
  </cellStyleXfs>
  <cellXfs count="52">
    <xf numFmtId="0" fontId="0" fillId="0" borderId="0" xfId="0"/>
    <xf numFmtId="0" fontId="1" fillId="0" borderId="5" xfId="0" applyFont="1" applyBorder="1" applyAlignment="1">
      <alignment horizontal="center" vertical="center"/>
    </xf>
    <xf numFmtId="0" fontId="3" fillId="0" borderId="0" xfId="0" applyFont="1"/>
    <xf numFmtId="0" fontId="4" fillId="0" borderId="0" xfId="0" applyFont="1"/>
    <xf numFmtId="0" fontId="3" fillId="0" borderId="0" xfId="0" applyFont="1" applyAlignment="1">
      <alignment horizontal="left"/>
    </xf>
    <xf numFmtId="0" fontId="5" fillId="0" borderId="0" xfId="0" applyFont="1"/>
    <xf numFmtId="0" fontId="5" fillId="0" borderId="0" xfId="0" applyFont="1" applyAlignment="1"/>
    <xf numFmtId="0" fontId="3" fillId="0" borderId="0" xfId="0" applyFont="1" applyAlignment="1"/>
    <xf numFmtId="2" fontId="4" fillId="0" borderId="0" xfId="0" applyNumberFormat="1" applyFont="1"/>
    <xf numFmtId="0" fontId="6" fillId="0" borderId="0" xfId="0" applyFont="1" applyAlignment="1"/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0" fontId="3" fillId="0" borderId="0" xfId="0" applyFont="1" applyAlignment="1">
      <alignment horizont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left" vertical="center"/>
    </xf>
    <xf numFmtId="0" fontId="7" fillId="0" borderId="0" xfId="0" applyFont="1" applyAlignment="1">
      <alignment horizontal="left"/>
    </xf>
    <xf numFmtId="0" fontId="7" fillId="0" borderId="0" xfId="0" applyFont="1"/>
    <xf numFmtId="0" fontId="7" fillId="0" borderId="0" xfId="0" applyFont="1" applyAlignment="1"/>
    <xf numFmtId="0" fontId="7" fillId="0" borderId="0" xfId="0" applyFont="1" applyAlignment="1">
      <alignment horizontal="center"/>
    </xf>
    <xf numFmtId="164" fontId="6" fillId="0" borderId="2" xfId="0" applyNumberFormat="1" applyFont="1" applyBorder="1" applyAlignment="1">
      <alignment horizontal="center" vertical="center"/>
    </xf>
    <xf numFmtId="0" fontId="3" fillId="0" borderId="0" xfId="0" applyFont="1" applyAlignment="1">
      <alignment horizontal="right"/>
    </xf>
    <xf numFmtId="0" fontId="8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2" applyFont="1" applyFill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/>
    </xf>
    <xf numFmtId="4" fontId="5" fillId="0" borderId="1" xfId="0" applyNumberFormat="1" applyFont="1" applyBorder="1" applyAlignment="1">
      <alignment horizontal="center" vertical="center"/>
    </xf>
    <xf numFmtId="43" fontId="5" fillId="0" borderId="1" xfId="0" applyNumberFormat="1" applyFont="1" applyBorder="1" applyAlignment="1">
      <alignment horizontal="center" vertical="center" wrapText="1"/>
    </xf>
    <xf numFmtId="0" fontId="10" fillId="0" borderId="1" xfId="1" applyNumberFormat="1" applyFont="1" applyFill="1" applyBorder="1" applyAlignment="1">
      <alignment horizontal="left" vertical="center" wrapText="1"/>
    </xf>
    <xf numFmtId="43" fontId="5" fillId="0" borderId="1" xfId="0" applyNumberFormat="1" applyFont="1" applyBorder="1" applyAlignment="1">
      <alignment vertical="center" wrapText="1"/>
    </xf>
    <xf numFmtId="164" fontId="6" fillId="0" borderId="1" xfId="0" applyNumberFormat="1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left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6" fillId="0" borderId="4" xfId="0" applyFont="1" applyBorder="1" applyAlignment="1">
      <alignment horizontal="left" wrapText="1"/>
    </xf>
    <xf numFmtId="0" fontId="5" fillId="2" borderId="0" xfId="0" applyFont="1" applyFill="1" applyAlignment="1">
      <alignment horizontal="left" vertical="center" wrapText="1"/>
    </xf>
    <xf numFmtId="0" fontId="3" fillId="0" borderId="0" xfId="0" applyFont="1" applyAlignment="1">
      <alignment horizontal="left"/>
    </xf>
    <xf numFmtId="0" fontId="5" fillId="2" borderId="0" xfId="0" applyFont="1" applyFill="1" applyAlignment="1">
      <alignment horizontal="left" vertical="center"/>
    </xf>
    <xf numFmtId="0" fontId="6" fillId="0" borderId="2" xfId="0" applyFont="1" applyBorder="1" applyAlignment="1">
      <alignment horizontal="right" vertical="center"/>
    </xf>
    <xf numFmtId="0" fontId="6" fillId="0" borderId="5" xfId="0" applyFont="1" applyBorder="1" applyAlignment="1">
      <alignment horizontal="right" vertical="center"/>
    </xf>
    <xf numFmtId="0" fontId="6" fillId="0" borderId="6" xfId="0" applyFont="1" applyBorder="1" applyAlignment="1">
      <alignment horizontal="right" vertical="center"/>
    </xf>
    <xf numFmtId="0" fontId="6" fillId="0" borderId="7" xfId="0" applyFont="1" applyBorder="1" applyAlignment="1">
      <alignment horizontal="right" vertical="center"/>
    </xf>
  </cellXfs>
  <cellStyles count="3">
    <cellStyle name="Обычный" xfId="0" builtinId="0"/>
    <cellStyle name="Обычный 2" xfId="2"/>
    <cellStyle name="УровеньСтрок_2" xfId="1" builtinId="1" iLevel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24"/>
  <sheetViews>
    <sheetView tabSelected="1" view="pageBreakPreview" topLeftCell="A4" zoomScale="70" zoomScaleNormal="75" zoomScaleSheetLayoutView="70" workbookViewId="0">
      <selection activeCell="E9" sqref="E9:H9"/>
    </sheetView>
  </sheetViews>
  <sheetFormatPr defaultRowHeight="18.75" x14ac:dyDescent="0.3"/>
  <cols>
    <col min="1" max="1" width="6.5703125" style="3" customWidth="1"/>
    <col min="2" max="2" width="52.28515625" style="3" customWidth="1"/>
    <col min="3" max="3" width="46" style="3" customWidth="1"/>
    <col min="4" max="4" width="9.42578125" style="3" customWidth="1"/>
    <col min="5" max="5" width="7.85546875" style="3" bestFit="1" customWidth="1"/>
    <col min="6" max="6" width="9.140625" style="3" bestFit="1" customWidth="1"/>
    <col min="7" max="7" width="7.42578125" style="3" customWidth="1"/>
    <col min="8" max="8" width="6.5703125" style="3" customWidth="1"/>
    <col min="9" max="9" width="6.7109375" style="3" customWidth="1"/>
    <col min="10" max="10" width="7.42578125" style="3" customWidth="1"/>
    <col min="11" max="11" width="7.7109375" style="3" customWidth="1"/>
    <col min="12" max="12" width="9.140625" style="3" customWidth="1"/>
    <col min="13" max="13" width="10.42578125" style="3" customWidth="1"/>
    <col min="14" max="14" width="8.7109375" style="3" customWidth="1"/>
    <col min="15" max="15" width="8.28515625" style="3" customWidth="1"/>
    <col min="16" max="16" width="5.7109375" style="3" customWidth="1"/>
    <col min="17" max="17" width="12.7109375" style="3" customWidth="1"/>
    <col min="18" max="18" width="15.28515625" style="3" customWidth="1"/>
    <col min="19" max="19" width="18.28515625" style="3" customWidth="1"/>
    <col min="20" max="20" width="11.5703125" style="3" hidden="1" customWidth="1"/>
    <col min="21" max="21" width="13.28515625" style="3" hidden="1" customWidth="1"/>
    <col min="22" max="22" width="0.85546875" style="3" customWidth="1"/>
    <col min="23" max="23" width="0.7109375" style="3" customWidth="1"/>
    <col min="24" max="16384" width="9.140625" style="3"/>
  </cols>
  <sheetData>
    <row r="1" spans="1:23" s="2" customFormat="1" x14ac:dyDescent="0.3">
      <c r="S1" s="20" t="s">
        <v>10</v>
      </c>
    </row>
    <row r="3" spans="1:23" ht="20.25" x14ac:dyDescent="0.3">
      <c r="A3" s="33" t="s">
        <v>8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</row>
    <row r="4" spans="1:23" ht="20.25" x14ac:dyDescent="0.3">
      <c r="A4" s="21"/>
      <c r="B4" s="21"/>
      <c r="C4" s="21"/>
      <c r="D4" s="21"/>
      <c r="E4" s="22"/>
      <c r="F4" s="22"/>
      <c r="G4" s="22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</row>
    <row r="5" spans="1:23" x14ac:dyDescent="0.3">
      <c r="A5" s="36" t="s">
        <v>14</v>
      </c>
      <c r="B5" s="36"/>
      <c r="C5" s="36"/>
      <c r="D5" s="36"/>
      <c r="E5" s="36"/>
      <c r="F5" s="36"/>
      <c r="G5" s="36"/>
      <c r="H5" s="36"/>
      <c r="I5" s="36"/>
      <c r="J5" s="36"/>
      <c r="K5" s="36"/>
      <c r="L5" s="36"/>
      <c r="M5" s="36"/>
      <c r="N5" s="36"/>
      <c r="O5" s="36"/>
      <c r="P5" s="36"/>
      <c r="Q5" s="36"/>
      <c r="R5" s="36"/>
      <c r="S5" s="36"/>
    </row>
    <row r="6" spans="1:23" ht="19.5" customHeight="1" x14ac:dyDescent="0.3">
      <c r="A6" s="40" t="s">
        <v>1</v>
      </c>
      <c r="B6" s="40" t="s">
        <v>9</v>
      </c>
      <c r="C6" s="40" t="s">
        <v>15</v>
      </c>
      <c r="D6" s="34" t="s">
        <v>7</v>
      </c>
      <c r="E6" s="37" t="s">
        <v>6</v>
      </c>
      <c r="F6" s="38"/>
      <c r="G6" s="38"/>
      <c r="H6" s="38"/>
      <c r="I6" s="38"/>
      <c r="J6" s="38"/>
      <c r="K6" s="38"/>
      <c r="L6" s="38"/>
      <c r="M6" s="38"/>
      <c r="N6" s="38"/>
      <c r="O6" s="38"/>
      <c r="P6" s="39"/>
      <c r="Q6" s="35" t="s">
        <v>18</v>
      </c>
      <c r="R6" s="35" t="s">
        <v>21</v>
      </c>
      <c r="S6" s="35" t="s">
        <v>22</v>
      </c>
    </row>
    <row r="7" spans="1:23" ht="18.75" customHeight="1" x14ac:dyDescent="0.3">
      <c r="A7" s="40"/>
      <c r="B7" s="40"/>
      <c r="C7" s="40"/>
      <c r="D7" s="34"/>
      <c r="E7" s="41" t="s">
        <v>2</v>
      </c>
      <c r="F7" s="42"/>
      <c r="G7" s="42"/>
      <c r="H7" s="42"/>
      <c r="I7" s="42"/>
      <c r="J7" s="42"/>
      <c r="K7" s="42"/>
      <c r="L7" s="42"/>
      <c r="M7" s="42"/>
      <c r="N7" s="42"/>
      <c r="O7" s="42"/>
      <c r="P7" s="43"/>
      <c r="Q7" s="35"/>
      <c r="R7" s="35"/>
      <c r="S7" s="35"/>
    </row>
    <row r="8" spans="1:23" ht="32.25" customHeight="1" x14ac:dyDescent="0.3">
      <c r="A8" s="40"/>
      <c r="B8" s="40"/>
      <c r="C8" s="40"/>
      <c r="D8" s="34"/>
      <c r="E8" s="1" t="s">
        <v>3</v>
      </c>
      <c r="F8" s="31"/>
      <c r="G8" s="31"/>
      <c r="H8" s="32"/>
      <c r="I8" s="1" t="s">
        <v>4</v>
      </c>
      <c r="J8" s="31"/>
      <c r="K8" s="31"/>
      <c r="L8" s="32"/>
      <c r="M8" s="1" t="s">
        <v>5</v>
      </c>
      <c r="N8" s="31"/>
      <c r="O8" s="31"/>
      <c r="P8" s="32"/>
      <c r="Q8" s="35"/>
      <c r="R8" s="35"/>
      <c r="S8" s="35"/>
    </row>
    <row r="9" spans="1:23" ht="278.25" customHeight="1" x14ac:dyDescent="0.3">
      <c r="A9" s="23">
        <v>1</v>
      </c>
      <c r="B9" s="24" t="s">
        <v>28</v>
      </c>
      <c r="C9" s="28" t="s">
        <v>29</v>
      </c>
      <c r="D9" s="25" t="s">
        <v>17</v>
      </c>
      <c r="E9" s="1">
        <v>513.34</v>
      </c>
      <c r="F9" s="31"/>
      <c r="G9" s="31"/>
      <c r="H9" s="32"/>
      <c r="I9" s="1">
        <v>513.33000000000004</v>
      </c>
      <c r="J9" s="31"/>
      <c r="K9" s="31"/>
      <c r="L9" s="32"/>
      <c r="M9" s="1">
        <v>513.33000000000004</v>
      </c>
      <c r="N9" s="31"/>
      <c r="O9" s="31"/>
      <c r="P9" s="32"/>
      <c r="Q9" s="26">
        <f>L9+M9+N9+O9+P9+I9+E9</f>
        <v>1540</v>
      </c>
      <c r="R9" s="29">
        <v>3245</v>
      </c>
      <c r="S9" s="27">
        <f>Q9*R9</f>
        <v>4997300</v>
      </c>
    </row>
    <row r="10" spans="1:23" x14ac:dyDescent="0.3">
      <c r="A10" s="48" t="s">
        <v>0</v>
      </c>
      <c r="B10" s="48"/>
      <c r="C10" s="48"/>
      <c r="D10" s="48"/>
      <c r="E10" s="48"/>
      <c r="F10" s="48"/>
      <c r="G10" s="48"/>
      <c r="H10" s="48"/>
      <c r="I10" s="48"/>
      <c r="J10" s="48"/>
      <c r="K10" s="48"/>
      <c r="L10" s="48"/>
      <c r="M10" s="48"/>
      <c r="N10" s="48"/>
      <c r="O10" s="48"/>
      <c r="P10" s="48"/>
      <c r="Q10" s="48"/>
      <c r="R10" s="48"/>
      <c r="S10" s="19">
        <f>S9</f>
        <v>4997300</v>
      </c>
      <c r="T10" s="8" t="e">
        <f>SUM(#REF!)</f>
        <v>#REF!</v>
      </c>
      <c r="U10" s="8" t="e">
        <f>T10-S10</f>
        <v>#REF!</v>
      </c>
      <c r="W10" s="8" t="e">
        <f>SUM(#REF!)</f>
        <v>#REF!</v>
      </c>
    </row>
    <row r="11" spans="1:23" x14ac:dyDescent="0.3">
      <c r="A11" s="49" t="s">
        <v>23</v>
      </c>
      <c r="B11" s="50"/>
      <c r="C11" s="50"/>
      <c r="D11" s="50"/>
      <c r="E11" s="50"/>
      <c r="F11" s="50"/>
      <c r="G11" s="50"/>
      <c r="H11" s="50"/>
      <c r="I11" s="50"/>
      <c r="J11" s="50"/>
      <c r="K11" s="50"/>
      <c r="L11" s="50"/>
      <c r="M11" s="50"/>
      <c r="N11" s="50"/>
      <c r="O11" s="50"/>
      <c r="P11" s="50"/>
      <c r="Q11" s="50"/>
      <c r="R11" s="51"/>
      <c r="S11" s="30">
        <v>762300</v>
      </c>
      <c r="T11" s="8"/>
      <c r="U11" s="8"/>
      <c r="W11" s="8"/>
    </row>
    <row r="12" spans="1:23" x14ac:dyDescent="0.3">
      <c r="A12" s="49" t="s">
        <v>24</v>
      </c>
      <c r="B12" s="50"/>
      <c r="C12" s="50"/>
      <c r="D12" s="50"/>
      <c r="E12" s="50"/>
      <c r="F12" s="50"/>
      <c r="G12" s="50"/>
      <c r="H12" s="50"/>
      <c r="I12" s="50"/>
      <c r="J12" s="50"/>
      <c r="K12" s="50"/>
      <c r="L12" s="50"/>
      <c r="M12" s="50"/>
      <c r="N12" s="50"/>
      <c r="O12" s="50"/>
      <c r="P12" s="50"/>
      <c r="Q12" s="50"/>
      <c r="R12" s="51"/>
      <c r="S12" s="30">
        <v>4997300</v>
      </c>
      <c r="T12" s="8"/>
      <c r="U12" s="8"/>
      <c r="W12" s="8"/>
    </row>
    <row r="13" spans="1:23" ht="34.5" customHeight="1" x14ac:dyDescent="0.3">
      <c r="A13" s="44" t="s">
        <v>25</v>
      </c>
      <c r="B13" s="44"/>
      <c r="C13" s="44"/>
      <c r="D13" s="44"/>
      <c r="E13" s="44"/>
      <c r="F13" s="44"/>
      <c r="G13" s="44"/>
      <c r="H13" s="44"/>
      <c r="I13" s="44"/>
      <c r="J13" s="44"/>
      <c r="K13" s="44"/>
      <c r="L13" s="44"/>
      <c r="M13" s="44"/>
      <c r="N13" s="44"/>
      <c r="O13" s="44"/>
      <c r="P13" s="44"/>
      <c r="Q13" s="44"/>
      <c r="R13" s="44"/>
      <c r="S13" s="44"/>
    </row>
    <row r="14" spans="1:23" x14ac:dyDescent="0.3">
      <c r="A14" s="9"/>
      <c r="B14" s="9"/>
      <c r="C14" s="6"/>
      <c r="D14" s="5"/>
    </row>
    <row r="15" spans="1:23" ht="41.25" customHeight="1" x14ac:dyDescent="0.3">
      <c r="A15" s="45" t="s">
        <v>27</v>
      </c>
      <c r="B15" s="45"/>
      <c r="C15" s="45"/>
      <c r="D15" s="45"/>
      <c r="E15" s="45"/>
      <c r="F15" s="45"/>
      <c r="G15" s="45"/>
      <c r="H15" s="45"/>
      <c r="I15" s="45"/>
      <c r="J15" s="45"/>
      <c r="K15" s="45"/>
      <c r="L15" s="45"/>
      <c r="M15" s="45"/>
      <c r="N15" s="45"/>
      <c r="O15" s="45"/>
      <c r="P15" s="45"/>
      <c r="Q15" s="45"/>
      <c r="R15" s="45"/>
      <c r="S15" s="45"/>
    </row>
    <row r="16" spans="1:23" x14ac:dyDescent="0.3">
      <c r="A16" s="47" t="s">
        <v>13</v>
      </c>
      <c r="B16" s="47"/>
      <c r="C16" s="47"/>
      <c r="D16" s="47"/>
      <c r="E16" s="47"/>
      <c r="F16" s="47"/>
      <c r="G16" s="47"/>
      <c r="H16" s="47"/>
      <c r="I16" s="47"/>
      <c r="J16" s="47"/>
      <c r="K16" s="47"/>
      <c r="L16" s="47"/>
      <c r="M16" s="47"/>
      <c r="N16" s="47"/>
      <c r="O16" s="47"/>
      <c r="P16" s="47"/>
      <c r="Q16" s="47"/>
      <c r="R16" s="47"/>
      <c r="S16" s="47"/>
    </row>
    <row r="17" spans="1:19" x14ac:dyDescent="0.3">
      <c r="A17" s="46" t="s">
        <v>16</v>
      </c>
      <c r="B17" s="46"/>
      <c r="C17" s="46"/>
      <c r="D17" s="46"/>
      <c r="E17" s="46"/>
      <c r="F17" s="46"/>
      <c r="G17" s="46"/>
      <c r="H17" s="46"/>
      <c r="I17" s="46"/>
      <c r="J17" s="46"/>
      <c r="K17" s="46"/>
      <c r="L17" s="46"/>
      <c r="M17" s="46"/>
      <c r="N17" s="46"/>
      <c r="O17" s="46"/>
      <c r="P17" s="46"/>
      <c r="Q17" s="46"/>
      <c r="R17" s="46"/>
      <c r="S17" s="46"/>
    </row>
    <row r="18" spans="1:19" x14ac:dyDescent="0.3">
      <c r="A18" s="2"/>
      <c r="B18" s="4"/>
      <c r="C18" s="2"/>
      <c r="D18" s="7"/>
      <c r="F18" s="12"/>
      <c r="G18" s="2"/>
      <c r="I18" s="12"/>
      <c r="J18" s="2"/>
      <c r="L18" s="12"/>
      <c r="M18" s="2"/>
    </row>
    <row r="19" spans="1:19" x14ac:dyDescent="0.3">
      <c r="A19" s="2"/>
      <c r="B19" s="13" t="s">
        <v>11</v>
      </c>
      <c r="C19" s="5"/>
      <c r="D19" s="2"/>
      <c r="F19" s="10"/>
      <c r="G19" s="5"/>
      <c r="I19" s="10"/>
      <c r="J19" s="5"/>
      <c r="L19" s="14" t="s">
        <v>12</v>
      </c>
      <c r="M19" s="5"/>
    </row>
    <row r="20" spans="1:19" x14ac:dyDescent="0.3">
      <c r="A20" s="2"/>
      <c r="B20" s="5"/>
      <c r="C20" s="5"/>
      <c r="D20" s="11"/>
      <c r="F20" s="5"/>
      <c r="G20" s="5"/>
      <c r="I20" s="5"/>
      <c r="J20" s="5"/>
      <c r="L20" s="5"/>
      <c r="M20" s="5"/>
    </row>
    <row r="21" spans="1:19" x14ac:dyDescent="0.3">
      <c r="B21" s="5"/>
      <c r="C21" s="5"/>
      <c r="D21" s="2"/>
      <c r="F21" s="5"/>
      <c r="G21" s="5"/>
      <c r="I21" s="5"/>
      <c r="J21" s="5"/>
      <c r="L21" s="5" t="s">
        <v>19</v>
      </c>
      <c r="M21" s="5"/>
    </row>
    <row r="22" spans="1:19" ht="54.75" customHeight="1" x14ac:dyDescent="0.3">
      <c r="B22" s="5"/>
      <c r="C22" s="5"/>
      <c r="D22" s="5"/>
      <c r="F22" s="5"/>
      <c r="G22" s="5"/>
      <c r="I22" s="5"/>
      <c r="J22" s="5"/>
      <c r="L22" s="5"/>
      <c r="M22" s="5"/>
    </row>
    <row r="23" spans="1:19" x14ac:dyDescent="0.3">
      <c r="B23" s="5" t="s">
        <v>26</v>
      </c>
      <c r="C23" s="5"/>
      <c r="D23" s="2"/>
      <c r="F23" s="6"/>
      <c r="G23" s="5"/>
      <c r="I23" s="6"/>
      <c r="J23" s="5"/>
      <c r="L23" s="6" t="s">
        <v>20</v>
      </c>
      <c r="M23" s="5"/>
    </row>
    <row r="24" spans="1:19" x14ac:dyDescent="0.3">
      <c r="B24" s="15"/>
      <c r="C24" s="16"/>
      <c r="D24" s="17"/>
      <c r="E24"/>
      <c r="F24" s="18"/>
      <c r="G24" s="16"/>
      <c r="H24"/>
      <c r="I24" s="18"/>
      <c r="J24" s="16"/>
      <c r="K24"/>
      <c r="L24" s="18"/>
      <c r="M24" s="16"/>
      <c r="N24"/>
      <c r="O24"/>
      <c r="P24"/>
      <c r="Q24"/>
    </row>
  </sheetData>
  <mergeCells count="24">
    <mergeCell ref="A13:S13"/>
    <mergeCell ref="A15:S15"/>
    <mergeCell ref="A17:S17"/>
    <mergeCell ref="A16:S16"/>
    <mergeCell ref="A10:R10"/>
    <mergeCell ref="A11:R11"/>
    <mergeCell ref="A12:R12"/>
    <mergeCell ref="A3:S3"/>
    <mergeCell ref="D6:D8"/>
    <mergeCell ref="Q6:Q8"/>
    <mergeCell ref="R6:R8"/>
    <mergeCell ref="S6:S8"/>
    <mergeCell ref="A5:S5"/>
    <mergeCell ref="E6:P6"/>
    <mergeCell ref="C6:C8"/>
    <mergeCell ref="B6:B8"/>
    <mergeCell ref="A6:A8"/>
    <mergeCell ref="E7:P7"/>
    <mergeCell ref="E8:H8"/>
    <mergeCell ref="E9:H9"/>
    <mergeCell ref="I8:L8"/>
    <mergeCell ref="I9:L9"/>
    <mergeCell ref="M8:P8"/>
    <mergeCell ref="M9:P9"/>
  </mergeCells>
  <printOptions horizontalCentered="1"/>
  <pageMargins left="0.59055118110236227" right="0.59055118110236227" top="0.98425196850393704" bottom="0.59055118110236227" header="0.31496062992125984" footer="0.31496062992125984"/>
  <pageSetup paperSize="9" scale="52" fitToHeight="10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Лот №1</vt:lpstr>
      <vt:lpstr>Лист2</vt:lpstr>
      <vt:lpstr>Лист3</vt:lpstr>
      <vt:lpstr>'Лот №1'!Область_печати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2015-08-04T05:29:00Z</dcterms:modified>
</cp:coreProperties>
</file>